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280" yWindow="348" windowWidth="14808" windowHeight="7776"/>
  </bookViews>
  <sheets>
    <sheet name="2020" sheetId="1" r:id="rId1"/>
  </sheets>
  <definedNames>
    <definedName name="_xlnm.Print_Titles" localSheetId="0">'2020'!$4:$7</definedName>
    <definedName name="_xlnm.Print_Area" localSheetId="0">'2020'!$A$1:$N$65</definedName>
  </definedNames>
  <calcPr calcId="162913"/>
</workbook>
</file>

<file path=xl/calcChain.xml><?xml version="1.0" encoding="utf-8"?>
<calcChain xmlns="http://schemas.openxmlformats.org/spreadsheetml/2006/main">
  <c r="N9" i="1" l="1"/>
  <c r="N10" i="1"/>
  <c r="N53" i="1" l="1"/>
  <c r="N55" i="1"/>
  <c r="N56" i="1"/>
  <c r="M56" i="1"/>
  <c r="M55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33" i="1" l="1"/>
  <c r="G55" i="1" l="1"/>
  <c r="G56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9" i="1"/>
  <c r="G10" i="1"/>
  <c r="J33" i="1" l="1"/>
  <c r="G33" i="1"/>
  <c r="D33" i="1"/>
  <c r="J13" i="1"/>
  <c r="G13" i="1"/>
  <c r="D13" i="1"/>
  <c r="H41" i="1"/>
  <c r="B41" i="1" l="1"/>
  <c r="H20" i="1" l="1"/>
  <c r="H31" i="1"/>
  <c r="K38" i="1" l="1"/>
  <c r="H38" i="1"/>
  <c r="E38" i="1"/>
  <c r="B38" i="1"/>
  <c r="N38" i="1" l="1"/>
  <c r="K55" i="1"/>
  <c r="H55" i="1"/>
  <c r="E55" i="1"/>
  <c r="B55" i="1"/>
  <c r="L53" i="1"/>
  <c r="J53" i="1"/>
  <c r="I53" i="1"/>
  <c r="G53" i="1"/>
  <c r="F53" i="1"/>
  <c r="C53" i="1"/>
  <c r="D53" i="1"/>
  <c r="H10" i="1"/>
  <c r="E10" i="1"/>
  <c r="M13" i="1" l="1"/>
  <c r="K25" i="1" l="1"/>
  <c r="K51" i="1" l="1"/>
  <c r="H51" i="1"/>
  <c r="E51" i="1"/>
  <c r="B51" i="1"/>
  <c r="K37" i="1"/>
  <c r="H37" i="1"/>
  <c r="E37" i="1"/>
  <c r="B37" i="1"/>
  <c r="K31" i="1"/>
  <c r="E31" i="1"/>
  <c r="B31" i="1"/>
  <c r="K17" i="1"/>
  <c r="H17" i="1"/>
  <c r="E17" i="1"/>
  <c r="B17" i="1"/>
  <c r="B15" i="1"/>
  <c r="B9" i="1"/>
  <c r="N37" i="1" l="1"/>
  <c r="N17" i="1"/>
  <c r="N31" i="1"/>
  <c r="N51" i="1"/>
  <c r="K56" i="1"/>
  <c r="H56" i="1"/>
  <c r="E56" i="1"/>
  <c r="B56" i="1"/>
  <c r="K52" i="1"/>
  <c r="K50" i="1"/>
  <c r="K49" i="1"/>
  <c r="K48" i="1"/>
  <c r="K47" i="1"/>
  <c r="K46" i="1"/>
  <c r="K45" i="1"/>
  <c r="K44" i="1"/>
  <c r="K43" i="1"/>
  <c r="K42" i="1"/>
  <c r="K41" i="1"/>
  <c r="K40" i="1"/>
  <c r="K39" i="1"/>
  <c r="K36" i="1"/>
  <c r="K35" i="1"/>
  <c r="H52" i="1"/>
  <c r="H50" i="1"/>
  <c r="H49" i="1"/>
  <c r="H48" i="1"/>
  <c r="H47" i="1"/>
  <c r="H46" i="1"/>
  <c r="H45" i="1"/>
  <c r="H44" i="1"/>
  <c r="H43" i="1"/>
  <c r="H42" i="1"/>
  <c r="H40" i="1"/>
  <c r="H39" i="1"/>
  <c r="H36" i="1"/>
  <c r="H35" i="1"/>
  <c r="E52" i="1"/>
  <c r="E50" i="1"/>
  <c r="E49" i="1"/>
  <c r="E48" i="1"/>
  <c r="E47" i="1"/>
  <c r="E46" i="1"/>
  <c r="E45" i="1"/>
  <c r="E44" i="1"/>
  <c r="E43" i="1"/>
  <c r="E42" i="1"/>
  <c r="E41" i="1"/>
  <c r="E40" i="1"/>
  <c r="E39" i="1"/>
  <c r="E36" i="1"/>
  <c r="E35" i="1"/>
  <c r="B52" i="1"/>
  <c r="B50" i="1"/>
  <c r="B49" i="1"/>
  <c r="B48" i="1"/>
  <c r="B47" i="1"/>
  <c r="B46" i="1"/>
  <c r="B45" i="1"/>
  <c r="B44" i="1"/>
  <c r="B43" i="1"/>
  <c r="B42" i="1"/>
  <c r="B40" i="1"/>
  <c r="B39" i="1"/>
  <c r="B36" i="1"/>
  <c r="B35" i="1"/>
  <c r="L33" i="1"/>
  <c r="I33" i="1"/>
  <c r="F33" i="1"/>
  <c r="C33" i="1"/>
  <c r="B33" i="1" s="1"/>
  <c r="L13" i="1"/>
  <c r="L57" i="1" s="1"/>
  <c r="I13" i="1"/>
  <c r="F13" i="1"/>
  <c r="C13" i="1"/>
  <c r="B13" i="1" s="1"/>
  <c r="B22" i="1"/>
  <c r="E22" i="1"/>
  <c r="H22" i="1"/>
  <c r="K22" i="1"/>
  <c r="B23" i="1"/>
  <c r="E23" i="1"/>
  <c r="H23" i="1"/>
  <c r="K23" i="1"/>
  <c r="B24" i="1"/>
  <c r="E24" i="1"/>
  <c r="H24" i="1"/>
  <c r="K24" i="1"/>
  <c r="B25" i="1"/>
  <c r="E25" i="1"/>
  <c r="H25" i="1"/>
  <c r="B26" i="1"/>
  <c r="E26" i="1"/>
  <c r="H26" i="1"/>
  <c r="K26" i="1"/>
  <c r="B27" i="1"/>
  <c r="E27" i="1"/>
  <c r="H27" i="1"/>
  <c r="K27" i="1"/>
  <c r="B28" i="1"/>
  <c r="E28" i="1"/>
  <c r="H28" i="1"/>
  <c r="K28" i="1"/>
  <c r="B29" i="1"/>
  <c r="E29" i="1"/>
  <c r="H29" i="1"/>
  <c r="K29" i="1"/>
  <c r="B30" i="1"/>
  <c r="E30" i="1"/>
  <c r="H30" i="1"/>
  <c r="K30" i="1"/>
  <c r="B32" i="1"/>
  <c r="E32" i="1"/>
  <c r="H32" i="1"/>
  <c r="K32" i="1"/>
  <c r="M11" i="1"/>
  <c r="L11" i="1"/>
  <c r="J11" i="1"/>
  <c r="I11" i="1"/>
  <c r="G11" i="1"/>
  <c r="F11" i="1"/>
  <c r="D11" i="1"/>
  <c r="C11" i="1"/>
  <c r="K10" i="1"/>
  <c r="E15" i="1"/>
  <c r="H15" i="1"/>
  <c r="K15" i="1"/>
  <c r="E16" i="1"/>
  <c r="H16" i="1"/>
  <c r="K16" i="1"/>
  <c r="E18" i="1"/>
  <c r="H18" i="1"/>
  <c r="K18" i="1"/>
  <c r="E19" i="1"/>
  <c r="H19" i="1"/>
  <c r="K19" i="1"/>
  <c r="E20" i="1"/>
  <c r="K20" i="1"/>
  <c r="E21" i="1"/>
  <c r="H21" i="1"/>
  <c r="K21" i="1"/>
  <c r="B10" i="1"/>
  <c r="B16" i="1"/>
  <c r="B18" i="1"/>
  <c r="B19" i="1"/>
  <c r="B20" i="1"/>
  <c r="B21" i="1"/>
  <c r="K9" i="1"/>
  <c r="H9" i="1"/>
  <c r="E9" i="1"/>
  <c r="C57" i="1" l="1"/>
  <c r="L58" i="1"/>
  <c r="C58" i="1"/>
  <c r="M57" i="1"/>
  <c r="M58" i="1" s="1"/>
  <c r="F57" i="1"/>
  <c r="F58" i="1" s="1"/>
  <c r="I57" i="1"/>
  <c r="I58" i="1" s="1"/>
  <c r="J57" i="1"/>
  <c r="J58" i="1" s="1"/>
  <c r="G57" i="1"/>
  <c r="G58" i="1" s="1"/>
  <c r="N18" i="1"/>
  <c r="D57" i="1"/>
  <c r="D58" i="1" s="1"/>
  <c r="H11" i="1"/>
  <c r="N20" i="1"/>
  <c r="N30" i="1"/>
  <c r="N22" i="1"/>
  <c r="K13" i="1"/>
  <c r="K53" i="1"/>
  <c r="N49" i="1"/>
  <c r="N47" i="1"/>
  <c r="N52" i="1"/>
  <c r="N45" i="1"/>
  <c r="N43" i="1"/>
  <c r="N41" i="1"/>
  <c r="N39" i="1"/>
  <c r="K33" i="1"/>
  <c r="N35" i="1"/>
  <c r="N24" i="1"/>
  <c r="N32" i="1"/>
  <c r="N26" i="1"/>
  <c r="N23" i="1"/>
  <c r="E13" i="1"/>
  <c r="N15" i="1"/>
  <c r="H13" i="1"/>
  <c r="N28" i="1"/>
  <c r="N27" i="1"/>
  <c r="E33" i="1"/>
  <c r="H33" i="1"/>
  <c r="N36" i="1"/>
  <c r="N40" i="1"/>
  <c r="N42" i="1"/>
  <c r="N44" i="1"/>
  <c r="N46" i="1"/>
  <c r="N48" i="1"/>
  <c r="N50" i="1"/>
  <c r="E53" i="1"/>
  <c r="H53" i="1"/>
  <c r="B53" i="1"/>
  <c r="B57" i="1" s="1"/>
  <c r="N21" i="1"/>
  <c r="N19" i="1"/>
  <c r="N16" i="1"/>
  <c r="E11" i="1"/>
  <c r="K11" i="1"/>
  <c r="N29" i="1"/>
  <c r="N25" i="1"/>
  <c r="B11" i="1"/>
  <c r="N11" i="1" l="1"/>
  <c r="B58" i="1"/>
  <c r="K57" i="1"/>
  <c r="K58" i="1" s="1"/>
  <c r="N13" i="1"/>
  <c r="H57" i="1"/>
  <c r="H58" i="1" s="1"/>
  <c r="E57" i="1"/>
  <c r="E58" i="1" s="1"/>
  <c r="N33" i="1"/>
  <c r="N58" i="1" l="1"/>
  <c r="N57" i="1"/>
</calcChain>
</file>

<file path=xl/sharedStrings.xml><?xml version="1.0" encoding="utf-8"?>
<sst xmlns="http://schemas.openxmlformats.org/spreadsheetml/2006/main" count="82" uniqueCount="48">
  <si>
    <t>Наименование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</si>
  <si>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</si>
  <si>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</si>
  <si>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</si>
  <si>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</si>
  <si>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</si>
  <si>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Подпрограмма 1 "Реализация функций муниципального управления"</t>
  </si>
  <si>
    <t>Итого по Подпрограмме 1</t>
  </si>
  <si>
    <t>тыс.руб.</t>
  </si>
  <si>
    <t>в том числе:</t>
  </si>
  <si>
    <t>МО "Андегский сельсовет" НАО</t>
  </si>
  <si>
    <t>МО "Великовисочный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</si>
  <si>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</si>
  <si>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</si>
  <si>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</si>
  <si>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</si>
  <si>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</si>
  <si>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</si>
  <si>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"Поселок Амдерма"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</si>
  <si>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</si>
  <si>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</si>
  <si>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</si>
  <si>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</si>
  <si>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</si>
  <si>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</si>
  <si>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</si>
  <si>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</si>
  <si>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</si>
  <si>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Итого по Подпрограмме 6</t>
  </si>
  <si>
    <t xml:space="preserve">Всего по программе </t>
  </si>
  <si>
    <t>Исполнитель</t>
  </si>
  <si>
    <t>(Ф.И.О.)</t>
  </si>
  <si>
    <t>Подпрограмма 6 "Возмещение части затрат органов местного самоуправления поселений Ненецкого автономного округа"</t>
  </si>
  <si>
    <t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</t>
  </si>
  <si>
    <t>Раздел 1. Расходы на оплату коммунальных услуг и обеспечение твердым топливом всего</t>
  </si>
  <si>
    <t>МО "Канинский сельсовет" НАО</t>
  </si>
  <si>
    <t>МО "Городское поселение "Рабочий поселок Искателей"</t>
  </si>
  <si>
    <t>И.А. Таратина</t>
  </si>
  <si>
    <t>ОБ</t>
  </si>
  <si>
    <t>РБ</t>
  </si>
  <si>
    <t xml:space="preserve">Руководитель </t>
  </si>
  <si>
    <t>Раздел 2.  Диспансеризация муниципальных служащих и проведение медицинских осмотров (обследований) работников, замещающих должности, не относящиеся к должностям муниципальной службы</t>
  </si>
  <si>
    <t>за 2020 год</t>
  </si>
  <si>
    <t>План на 2020 год</t>
  </si>
  <si>
    <t>Кассовое исполнение за 2020 год</t>
  </si>
  <si>
    <t>Отчет 
об использовании денежных средств в рамках исполнения мероприятий муниципальной программы
"Развитие административной системы местного самоуправления муниципального района "Заполярный район" на 2017-2022 годы"</t>
  </si>
  <si>
    <t>Фактические расходы за 2020 год</t>
  </si>
  <si>
    <t>С.Ю. Батманова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</si>
</sst>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_р_._-;\-* #,##0.0_р_._-;_-* &quot;-&quot;?_р_._-;_-@_-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6" fillId="2" borderId="1" xfId="0" applyNumberFormat="1" applyFont="1" applyFill="1" applyBorder="1"/>
    <xf numFmtId="164" fontId="8" fillId="2" borderId="1" xfId="0" applyNumberFormat="1" applyFont="1" applyFill="1" applyBorder="1"/>
    <xf numFmtId="164" fontId="8" fillId="2" borderId="8" xfId="0" applyNumberFormat="1" applyFont="1" applyFill="1" applyBorder="1"/>
    <xf numFmtId="164" fontId="1" fillId="2" borderId="1" xfId="0" applyNumberFormat="1" applyFont="1" applyFill="1" applyBorder="1"/>
    <xf numFmtId="164" fontId="9" fillId="2" borderId="1" xfId="0" applyNumberFormat="1" applyFont="1" applyFill="1" applyBorder="1"/>
    <xf numFmtId="164" fontId="9" fillId="2" borderId="8" xfId="0" applyNumberFormat="1" applyFont="1" applyFill="1" applyBorder="1"/>
    <xf numFmtId="164" fontId="1" fillId="2" borderId="8" xfId="0" applyNumberFormat="1" applyFont="1" applyFill="1" applyBorder="1"/>
    <xf numFmtId="164" fontId="4" fillId="2" borderId="13" xfId="0" applyNumberFormat="1" applyFont="1" applyFill="1" applyBorder="1"/>
    <xf numFmtId="164" fontId="4" fillId="2" borderId="14" xfId="0" applyNumberFormat="1" applyFont="1" applyFill="1" applyBorder="1"/>
    <xf numFmtId="0" fontId="1" fillId="2" borderId="7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164" fontId="4" fillId="2" borderId="10" xfId="0" applyNumberFormat="1" applyFont="1" applyFill="1" applyBorder="1"/>
    <xf numFmtId="164" fontId="4" fillId="2" borderId="11" xfId="0" applyNumberFormat="1" applyFont="1" applyFill="1" applyBorder="1"/>
    <xf numFmtId="0" fontId="6" fillId="2" borderId="7" xfId="0" applyFont="1" applyFill="1" applyBorder="1" applyAlignment="1">
      <alignment horizontal="left" wrapText="1"/>
    </xf>
    <xf numFmtId="165" fontId="5" fillId="2" borderId="7" xfId="0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6" fillId="2" borderId="0" xfId="0" applyFont="1" applyFill="1"/>
    <xf numFmtId="0" fontId="6" fillId="2" borderId="7" xfId="0" applyFont="1" applyFill="1" applyBorder="1"/>
    <xf numFmtId="0" fontId="1" fillId="2" borderId="7" xfId="0" applyFont="1" applyFill="1" applyBorder="1"/>
    <xf numFmtId="0" fontId="4" fillId="2" borderId="12" xfId="0" applyFont="1" applyFill="1" applyBorder="1" applyAlignment="1">
      <alignment horizontal="left" wrapText="1"/>
    </xf>
    <xf numFmtId="0" fontId="4" fillId="2" borderId="12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center"/>
    </xf>
    <xf numFmtId="4" fontId="1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N11" sqref="N11"/>
    </sheetView>
  </sheetViews>
  <sheetFormatPr defaultColWidth="8.88671875" defaultRowHeight="13.8" x14ac:dyDescent="0.25"/>
  <cols>
    <col min="1" max="1" width="33.5546875" style="16" customWidth="1"/>
    <col min="2" max="2" width="12.88671875" style="16" customWidth="1"/>
    <col min="3" max="3" width="8" style="16" customWidth="1"/>
    <col min="4" max="4" width="12.33203125" style="16" customWidth="1"/>
    <col min="5" max="5" width="13.33203125" style="16" customWidth="1"/>
    <col min="6" max="6" width="8.33203125" style="16" customWidth="1"/>
    <col min="7" max="7" width="13.44140625" style="16" customWidth="1"/>
    <col min="8" max="8" width="12.88671875" style="16" customWidth="1"/>
    <col min="9" max="9" width="8.109375" style="16" customWidth="1"/>
    <col min="10" max="10" width="12.6640625" style="16" customWidth="1"/>
    <col min="11" max="11" width="11.88671875" style="16" customWidth="1"/>
    <col min="12" max="12" width="8.109375" style="16" customWidth="1"/>
    <col min="13" max="13" width="13" style="16" customWidth="1"/>
    <col min="14" max="14" width="10.6640625" style="16" customWidth="1"/>
    <col min="15" max="15" width="8.88671875" style="16"/>
    <col min="16" max="16" width="12.5546875" style="16" bestFit="1" customWidth="1"/>
    <col min="17" max="17" width="8.88671875" style="16"/>
    <col min="18" max="18" width="12.5546875" style="16" bestFit="1" customWidth="1"/>
    <col min="19" max="19" width="8.88671875" style="16"/>
    <col min="20" max="20" width="12.5546875" style="16" bestFit="1" customWidth="1"/>
    <col min="21" max="16384" width="8.88671875" style="16"/>
  </cols>
  <sheetData>
    <row r="1" spans="1:20" ht="51" customHeight="1" x14ac:dyDescent="0.25">
      <c r="A1" s="40" t="s">
        <v>45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20" ht="16.8" x14ac:dyDescent="0.25">
      <c r="A2" s="41" t="s">
        <v>42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20" ht="14.4" thickBot="1" x14ac:dyDescent="0.3">
      <c r="N3" s="19" t="s">
        <v>8</v>
      </c>
    </row>
    <row r="4" spans="1:20" s="20" customFormat="1" ht="31.2" customHeight="1" x14ac:dyDescent="0.3">
      <c r="A4" s="51" t="s">
        <v>0</v>
      </c>
      <c r="B4" s="50" t="s">
        <v>43</v>
      </c>
      <c r="C4" s="50"/>
      <c r="D4" s="50"/>
      <c r="E4" s="50" t="s">
        <v>3</v>
      </c>
      <c r="F4" s="50"/>
      <c r="G4" s="50"/>
      <c r="H4" s="50" t="s">
        <v>44</v>
      </c>
      <c r="I4" s="50"/>
      <c r="J4" s="50"/>
      <c r="K4" s="50" t="s">
        <v>46</v>
      </c>
      <c r="L4" s="50"/>
      <c r="M4" s="50"/>
      <c r="N4" s="42" t="s">
        <v>5</v>
      </c>
    </row>
    <row r="5" spans="1:20" s="20" customFormat="1" ht="16.95" customHeight="1" x14ac:dyDescent="0.3">
      <c r="A5" s="52"/>
      <c r="B5" s="36" t="s">
        <v>1</v>
      </c>
      <c r="C5" s="36" t="s">
        <v>2</v>
      </c>
      <c r="D5" s="36"/>
      <c r="E5" s="36" t="s">
        <v>4</v>
      </c>
      <c r="F5" s="36" t="s">
        <v>2</v>
      </c>
      <c r="G5" s="36"/>
      <c r="H5" s="36" t="s">
        <v>4</v>
      </c>
      <c r="I5" s="36" t="s">
        <v>2</v>
      </c>
      <c r="J5" s="36"/>
      <c r="K5" s="36" t="s">
        <v>4</v>
      </c>
      <c r="L5" s="36" t="s">
        <v>2</v>
      </c>
      <c r="M5" s="36"/>
      <c r="N5" s="43"/>
    </row>
    <row r="6" spans="1:20" s="20" customFormat="1" x14ac:dyDescent="0.3">
      <c r="A6" s="52"/>
      <c r="B6" s="36"/>
      <c r="C6" s="17" t="s">
        <v>38</v>
      </c>
      <c r="D6" s="17" t="s">
        <v>39</v>
      </c>
      <c r="E6" s="36"/>
      <c r="F6" s="33" t="s">
        <v>38</v>
      </c>
      <c r="G6" s="33" t="s">
        <v>39</v>
      </c>
      <c r="H6" s="36"/>
      <c r="I6" s="33" t="s">
        <v>38</v>
      </c>
      <c r="J6" s="33" t="s">
        <v>39</v>
      </c>
      <c r="K6" s="36"/>
      <c r="L6" s="33" t="s">
        <v>38</v>
      </c>
      <c r="M6" s="33" t="s">
        <v>39</v>
      </c>
      <c r="N6" s="43"/>
    </row>
    <row r="7" spans="1:20" s="23" customFormat="1" ht="14.4" thickBot="1" x14ac:dyDescent="0.3">
      <c r="A7" s="21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  <c r="N7" s="22">
        <v>14</v>
      </c>
    </row>
    <row r="8" spans="1:20" s="24" customFormat="1" ht="25.2" customHeight="1" x14ac:dyDescent="0.25">
      <c r="A8" s="44" t="s">
        <v>6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6"/>
    </row>
    <row r="9" spans="1:20" ht="96.6" x14ac:dyDescent="0.25">
      <c r="A9" s="10" t="s">
        <v>41</v>
      </c>
      <c r="B9" s="4">
        <f>C9+D9</f>
        <v>82.8</v>
      </c>
      <c r="C9" s="4"/>
      <c r="D9" s="4">
        <v>82.8</v>
      </c>
      <c r="E9" s="4">
        <f>F9+G9</f>
        <v>82.8</v>
      </c>
      <c r="F9" s="4"/>
      <c r="G9" s="4">
        <f t="shared" ref="G9:G10" si="0">D9</f>
        <v>82.8</v>
      </c>
      <c r="H9" s="4">
        <f>I9+J9</f>
        <v>82.8</v>
      </c>
      <c r="I9" s="4"/>
      <c r="J9" s="4">
        <v>82.8</v>
      </c>
      <c r="K9" s="4">
        <f>L9+M9</f>
        <v>82.8</v>
      </c>
      <c r="L9" s="4"/>
      <c r="M9" s="4">
        <v>82.8</v>
      </c>
      <c r="N9" s="7">
        <f t="shared" ref="N9:N10" si="1">ROUND(H9/E9*100,1)</f>
        <v>100</v>
      </c>
    </row>
    <row r="10" spans="1:20" ht="110.4" x14ac:dyDescent="0.25">
      <c r="A10" s="10" t="s">
        <v>33</v>
      </c>
      <c r="B10" s="4">
        <f t="shared" ref="B10:B21" si="2">C10+D10</f>
        <v>15.7</v>
      </c>
      <c r="C10" s="4"/>
      <c r="D10" s="4">
        <v>15.7</v>
      </c>
      <c r="E10" s="4">
        <f t="shared" ref="E10:E21" si="3">F10+G10</f>
        <v>15.7</v>
      </c>
      <c r="F10" s="4"/>
      <c r="G10" s="4">
        <f t="shared" si="0"/>
        <v>15.7</v>
      </c>
      <c r="H10" s="4">
        <f t="shared" ref="H10:H21" si="4">I10+J10</f>
        <v>15.6</v>
      </c>
      <c r="I10" s="4"/>
      <c r="J10" s="4">
        <v>15.6</v>
      </c>
      <c r="K10" s="4">
        <f t="shared" ref="K10:K21" si="5">L10+M10</f>
        <v>15.6</v>
      </c>
      <c r="L10" s="4"/>
      <c r="M10" s="4">
        <v>15.6</v>
      </c>
      <c r="N10" s="7">
        <f t="shared" si="1"/>
        <v>99.4</v>
      </c>
    </row>
    <row r="11" spans="1:20" s="24" customFormat="1" ht="20.399999999999999" customHeight="1" thickBot="1" x14ac:dyDescent="0.3">
      <c r="A11" s="11" t="s">
        <v>7</v>
      </c>
      <c r="B11" s="12">
        <f t="shared" si="2"/>
        <v>98.5</v>
      </c>
      <c r="C11" s="12">
        <f>C9+C10</f>
        <v>0</v>
      </c>
      <c r="D11" s="12">
        <f>D9+D10</f>
        <v>98.5</v>
      </c>
      <c r="E11" s="12">
        <f t="shared" si="3"/>
        <v>98.5</v>
      </c>
      <c r="F11" s="12">
        <f>F9+F10</f>
        <v>0</v>
      </c>
      <c r="G11" s="12">
        <f>G9+G10</f>
        <v>98.5</v>
      </c>
      <c r="H11" s="12">
        <f t="shared" si="4"/>
        <v>98.399999999999991</v>
      </c>
      <c r="I11" s="12">
        <f>I9+I10</f>
        <v>0</v>
      </c>
      <c r="J11" s="12">
        <f>J9+J10</f>
        <v>98.399999999999991</v>
      </c>
      <c r="K11" s="12">
        <f t="shared" si="5"/>
        <v>98.399999999999991</v>
      </c>
      <c r="L11" s="12">
        <f>L9+L10</f>
        <v>0</v>
      </c>
      <c r="M11" s="12">
        <f>M9+M10</f>
        <v>98.399999999999991</v>
      </c>
      <c r="N11" s="13">
        <f t="shared" ref="N10:N11" si="6">ROUND(H11/E11*100,1)</f>
        <v>99.9</v>
      </c>
    </row>
    <row r="12" spans="1:20" s="20" customFormat="1" ht="28.2" customHeight="1" x14ac:dyDescent="0.3">
      <c r="A12" s="47" t="s">
        <v>32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9"/>
    </row>
    <row r="13" spans="1:20" ht="41.4" x14ac:dyDescent="0.25">
      <c r="A13" s="10" t="s">
        <v>34</v>
      </c>
      <c r="B13" s="4">
        <f>C13+D13</f>
        <v>30067.3</v>
      </c>
      <c r="C13" s="4">
        <f>SUM(C15:C32)</f>
        <v>0</v>
      </c>
      <c r="D13" s="4">
        <f>SUM(D15:D32)</f>
        <v>30067.3</v>
      </c>
      <c r="E13" s="5">
        <f t="shared" si="3"/>
        <v>30067.3</v>
      </c>
      <c r="F13" s="5">
        <f>SUM(F15:F32)</f>
        <v>0</v>
      </c>
      <c r="G13" s="5">
        <f>SUM(G15:G32)</f>
        <v>30067.3</v>
      </c>
      <c r="H13" s="5">
        <f t="shared" si="4"/>
        <v>26514.6</v>
      </c>
      <c r="I13" s="5">
        <f>SUM(I15:I32)</f>
        <v>0</v>
      </c>
      <c r="J13" s="5">
        <f>SUM(J15:J32)</f>
        <v>26514.6</v>
      </c>
      <c r="K13" s="5">
        <f t="shared" si="5"/>
        <v>26514.6</v>
      </c>
      <c r="L13" s="5">
        <f>SUM(L15:L32)</f>
        <v>0</v>
      </c>
      <c r="M13" s="5">
        <f>SUM(M15:M32)</f>
        <v>26514.6</v>
      </c>
      <c r="N13" s="6">
        <f t="shared" ref="N13:N21" si="7">ROUND(H13/E13*100,1)</f>
        <v>88.2</v>
      </c>
      <c r="P13" s="35"/>
      <c r="Q13" s="35"/>
      <c r="R13" s="35"/>
      <c r="S13" s="35"/>
      <c r="T13" s="35"/>
    </row>
    <row r="14" spans="1:20" s="25" customFormat="1" x14ac:dyDescent="0.25">
      <c r="A14" s="14" t="s">
        <v>9</v>
      </c>
      <c r="B14" s="1"/>
      <c r="C14" s="1"/>
      <c r="D14" s="1"/>
      <c r="E14" s="2"/>
      <c r="F14" s="2"/>
      <c r="G14" s="2"/>
      <c r="H14" s="2"/>
      <c r="I14" s="2"/>
      <c r="J14" s="2"/>
      <c r="K14" s="2"/>
      <c r="L14" s="2"/>
      <c r="M14" s="2"/>
      <c r="N14" s="3"/>
    </row>
    <row r="15" spans="1:20" s="25" customFormat="1" ht="15" customHeight="1" x14ac:dyDescent="0.25">
      <c r="A15" s="15" t="s">
        <v>10</v>
      </c>
      <c r="B15" s="1">
        <f>C15+D15</f>
        <v>4526.1000000000004</v>
      </c>
      <c r="C15" s="1"/>
      <c r="D15" s="1">
        <v>4526.1000000000004</v>
      </c>
      <c r="E15" s="2">
        <f t="shared" si="3"/>
        <v>4526.1000000000004</v>
      </c>
      <c r="F15" s="2"/>
      <c r="G15" s="2">
        <f t="shared" ref="G15:G32" si="8">D15</f>
        <v>4526.1000000000004</v>
      </c>
      <c r="H15" s="2">
        <f t="shared" si="4"/>
        <v>4327.3999999999996</v>
      </c>
      <c r="I15" s="2"/>
      <c r="J15" s="2">
        <v>4327.3999999999996</v>
      </c>
      <c r="K15" s="2">
        <f t="shared" si="5"/>
        <v>4327.3999999999996</v>
      </c>
      <c r="L15" s="2"/>
      <c r="M15" s="2">
        <f t="shared" ref="M15:M32" si="9">J15</f>
        <v>4327.3999999999996</v>
      </c>
      <c r="N15" s="3">
        <f t="shared" si="7"/>
        <v>95.6</v>
      </c>
    </row>
    <row r="16" spans="1:20" s="25" customFormat="1" ht="27.6" x14ac:dyDescent="0.25">
      <c r="A16" s="15" t="s">
        <v>11</v>
      </c>
      <c r="B16" s="1">
        <f t="shared" si="2"/>
        <v>1065.7</v>
      </c>
      <c r="C16" s="1"/>
      <c r="D16" s="1">
        <v>1065.7</v>
      </c>
      <c r="E16" s="2">
        <f t="shared" si="3"/>
        <v>1065.7</v>
      </c>
      <c r="F16" s="2"/>
      <c r="G16" s="2">
        <f t="shared" si="8"/>
        <v>1065.7</v>
      </c>
      <c r="H16" s="2">
        <f t="shared" si="4"/>
        <v>1063.2</v>
      </c>
      <c r="I16" s="2"/>
      <c r="J16" s="2">
        <v>1063.2</v>
      </c>
      <c r="K16" s="2">
        <f t="shared" si="5"/>
        <v>1063.2</v>
      </c>
      <c r="L16" s="2"/>
      <c r="M16" s="2">
        <f t="shared" si="9"/>
        <v>1063.2</v>
      </c>
      <c r="N16" s="3">
        <f t="shared" si="7"/>
        <v>99.8</v>
      </c>
    </row>
    <row r="17" spans="1:14" s="25" customFormat="1" ht="15" customHeight="1" x14ac:dyDescent="0.25">
      <c r="A17" s="15" t="s">
        <v>35</v>
      </c>
      <c r="B17" s="1">
        <f t="shared" ref="B17" si="10">C17+D17</f>
        <v>3451.8</v>
      </c>
      <c r="C17" s="1"/>
      <c r="D17" s="1">
        <v>3451.8</v>
      </c>
      <c r="E17" s="2">
        <f t="shared" ref="E17" si="11">F17+G17</f>
        <v>3451.8</v>
      </c>
      <c r="F17" s="2"/>
      <c r="G17" s="2">
        <f t="shared" si="8"/>
        <v>3451.8</v>
      </c>
      <c r="H17" s="2">
        <f t="shared" ref="H17" si="12">I17+J17</f>
        <v>2559.8000000000002</v>
      </c>
      <c r="I17" s="2"/>
      <c r="J17" s="2">
        <v>2559.8000000000002</v>
      </c>
      <c r="K17" s="2">
        <f t="shared" ref="K17" si="13">L17+M17</f>
        <v>2559.8000000000002</v>
      </c>
      <c r="L17" s="2"/>
      <c r="M17" s="2">
        <f t="shared" si="9"/>
        <v>2559.8000000000002</v>
      </c>
      <c r="N17" s="3">
        <f t="shared" ref="N17" si="14">ROUND(H17/E17*100,1)</f>
        <v>74.2</v>
      </c>
    </row>
    <row r="18" spans="1:14" s="25" customFormat="1" x14ac:dyDescent="0.25">
      <c r="A18" s="15" t="s">
        <v>12</v>
      </c>
      <c r="B18" s="1">
        <f t="shared" si="2"/>
        <v>1125.5999999999999</v>
      </c>
      <c r="C18" s="1"/>
      <c r="D18" s="1">
        <v>1125.5999999999999</v>
      </c>
      <c r="E18" s="2">
        <f t="shared" si="3"/>
        <v>1125.5999999999999</v>
      </c>
      <c r="F18" s="2"/>
      <c r="G18" s="2">
        <f t="shared" si="8"/>
        <v>1125.5999999999999</v>
      </c>
      <c r="H18" s="2">
        <f t="shared" si="4"/>
        <v>1107.2</v>
      </c>
      <c r="I18" s="2"/>
      <c r="J18" s="2">
        <v>1107.2</v>
      </c>
      <c r="K18" s="2">
        <f t="shared" si="5"/>
        <v>1107.2</v>
      </c>
      <c r="L18" s="2"/>
      <c r="M18" s="2">
        <f t="shared" si="9"/>
        <v>1107.2</v>
      </c>
      <c r="N18" s="3">
        <f t="shared" si="7"/>
        <v>98.4</v>
      </c>
    </row>
    <row r="19" spans="1:14" s="25" customFormat="1" x14ac:dyDescent="0.25">
      <c r="A19" s="15" t="s">
        <v>13</v>
      </c>
      <c r="B19" s="1">
        <f t="shared" si="2"/>
        <v>1414.6</v>
      </c>
      <c r="C19" s="1"/>
      <c r="D19" s="1">
        <v>1414.6</v>
      </c>
      <c r="E19" s="2">
        <f t="shared" si="3"/>
        <v>1414.6</v>
      </c>
      <c r="F19" s="2"/>
      <c r="G19" s="2">
        <f t="shared" si="8"/>
        <v>1414.6</v>
      </c>
      <c r="H19" s="2">
        <f t="shared" si="4"/>
        <v>1092</v>
      </c>
      <c r="I19" s="2"/>
      <c r="J19" s="2">
        <v>1092</v>
      </c>
      <c r="K19" s="2">
        <f t="shared" si="5"/>
        <v>1092</v>
      </c>
      <c r="L19" s="2"/>
      <c r="M19" s="2">
        <f t="shared" si="9"/>
        <v>1092</v>
      </c>
      <c r="N19" s="3">
        <f t="shared" si="7"/>
        <v>77.2</v>
      </c>
    </row>
    <row r="20" spans="1:14" s="25" customFormat="1" x14ac:dyDescent="0.25">
      <c r="A20" s="15" t="s">
        <v>14</v>
      </c>
      <c r="B20" s="1">
        <f t="shared" si="2"/>
        <v>1267</v>
      </c>
      <c r="C20" s="1"/>
      <c r="D20" s="1">
        <v>1267</v>
      </c>
      <c r="E20" s="2">
        <f t="shared" si="3"/>
        <v>1267</v>
      </c>
      <c r="F20" s="2"/>
      <c r="G20" s="2">
        <f t="shared" si="8"/>
        <v>1267</v>
      </c>
      <c r="H20" s="2">
        <f t="shared" si="4"/>
        <v>1234.2</v>
      </c>
      <c r="I20" s="2"/>
      <c r="J20" s="2">
        <v>1234.2</v>
      </c>
      <c r="K20" s="2">
        <f t="shared" si="5"/>
        <v>1234.2</v>
      </c>
      <c r="L20" s="2"/>
      <c r="M20" s="2">
        <f t="shared" si="9"/>
        <v>1234.2</v>
      </c>
      <c r="N20" s="3">
        <f t="shared" si="7"/>
        <v>97.4</v>
      </c>
    </row>
    <row r="21" spans="1:14" s="25" customFormat="1" ht="27.6" x14ac:dyDescent="0.25">
      <c r="A21" s="15" t="s">
        <v>15</v>
      </c>
      <c r="B21" s="1">
        <f t="shared" si="2"/>
        <v>1034.5999999999999</v>
      </c>
      <c r="C21" s="1"/>
      <c r="D21" s="1">
        <v>1034.5999999999999</v>
      </c>
      <c r="E21" s="2">
        <f t="shared" si="3"/>
        <v>1034.5999999999999</v>
      </c>
      <c r="F21" s="2"/>
      <c r="G21" s="2">
        <f t="shared" si="8"/>
        <v>1034.5999999999999</v>
      </c>
      <c r="H21" s="2">
        <f t="shared" si="4"/>
        <v>851.7</v>
      </c>
      <c r="I21" s="2"/>
      <c r="J21" s="2">
        <v>851.7</v>
      </c>
      <c r="K21" s="2">
        <f t="shared" si="5"/>
        <v>851.7</v>
      </c>
      <c r="L21" s="2"/>
      <c r="M21" s="2">
        <f t="shared" si="9"/>
        <v>851.7</v>
      </c>
      <c r="N21" s="3">
        <f t="shared" si="7"/>
        <v>82.3</v>
      </c>
    </row>
    <row r="22" spans="1:14" s="25" customFormat="1" x14ac:dyDescent="0.25">
      <c r="A22" s="15" t="s">
        <v>16</v>
      </c>
      <c r="B22" s="1">
        <f t="shared" ref="B22:B52" si="15">C22+D22</f>
        <v>2133.1</v>
      </c>
      <c r="C22" s="1"/>
      <c r="D22" s="1">
        <v>2133.1</v>
      </c>
      <c r="E22" s="2">
        <f t="shared" ref="E22:E52" si="16">F22+G22</f>
        <v>2133.1</v>
      </c>
      <c r="F22" s="2"/>
      <c r="G22" s="2">
        <f t="shared" si="8"/>
        <v>2133.1</v>
      </c>
      <c r="H22" s="2">
        <f t="shared" ref="H22:H52" si="17">I22+J22</f>
        <v>1277.0999999999999</v>
      </c>
      <c r="I22" s="2"/>
      <c r="J22" s="2">
        <v>1277.0999999999999</v>
      </c>
      <c r="K22" s="2">
        <f t="shared" ref="K22:K52" si="18">L22+M22</f>
        <v>1277.0999999999999</v>
      </c>
      <c r="L22" s="2"/>
      <c r="M22" s="2">
        <f t="shared" si="9"/>
        <v>1277.0999999999999</v>
      </c>
      <c r="N22" s="3">
        <f t="shared" ref="N22:N57" si="19">ROUND(H22/E22*100,1)</f>
        <v>59.9</v>
      </c>
    </row>
    <row r="23" spans="1:14" s="25" customFormat="1" ht="15" customHeight="1" x14ac:dyDescent="0.25">
      <c r="A23" s="15" t="s">
        <v>17</v>
      </c>
      <c r="B23" s="1">
        <f t="shared" si="15"/>
        <v>976.2</v>
      </c>
      <c r="C23" s="1"/>
      <c r="D23" s="1">
        <v>976.2</v>
      </c>
      <c r="E23" s="2">
        <f t="shared" si="16"/>
        <v>976.2</v>
      </c>
      <c r="F23" s="2"/>
      <c r="G23" s="2">
        <f t="shared" si="8"/>
        <v>976.2</v>
      </c>
      <c r="H23" s="2">
        <f t="shared" si="17"/>
        <v>976.1</v>
      </c>
      <c r="I23" s="2"/>
      <c r="J23" s="2">
        <v>976.1</v>
      </c>
      <c r="K23" s="2">
        <f t="shared" si="18"/>
        <v>976.1</v>
      </c>
      <c r="L23" s="2"/>
      <c r="M23" s="2">
        <f t="shared" si="9"/>
        <v>976.1</v>
      </c>
      <c r="N23" s="3">
        <f t="shared" si="19"/>
        <v>100</v>
      </c>
    </row>
    <row r="24" spans="1:14" s="25" customFormat="1" x14ac:dyDescent="0.25">
      <c r="A24" s="15" t="s">
        <v>18</v>
      </c>
      <c r="B24" s="1">
        <f t="shared" si="15"/>
        <v>3229</v>
      </c>
      <c r="C24" s="1"/>
      <c r="D24" s="1">
        <v>3229</v>
      </c>
      <c r="E24" s="2">
        <f t="shared" si="16"/>
        <v>3229</v>
      </c>
      <c r="F24" s="2"/>
      <c r="G24" s="2">
        <f t="shared" si="8"/>
        <v>3229</v>
      </c>
      <c r="H24" s="2">
        <f t="shared" si="17"/>
        <v>3229</v>
      </c>
      <c r="I24" s="2"/>
      <c r="J24" s="2">
        <v>3229</v>
      </c>
      <c r="K24" s="2">
        <f t="shared" si="18"/>
        <v>3229</v>
      </c>
      <c r="L24" s="2"/>
      <c r="M24" s="2">
        <f t="shared" si="9"/>
        <v>3229</v>
      </c>
      <c r="N24" s="3">
        <f t="shared" si="19"/>
        <v>100</v>
      </c>
    </row>
    <row r="25" spans="1:14" s="25" customFormat="1" ht="27.6" x14ac:dyDescent="0.25">
      <c r="A25" s="15" t="s">
        <v>19</v>
      </c>
      <c r="B25" s="1">
        <f t="shared" si="15"/>
        <v>235.3</v>
      </c>
      <c r="C25" s="1"/>
      <c r="D25" s="1">
        <v>235.3</v>
      </c>
      <c r="E25" s="2">
        <f t="shared" si="16"/>
        <v>235.3</v>
      </c>
      <c r="F25" s="2"/>
      <c r="G25" s="2">
        <f t="shared" si="8"/>
        <v>235.3</v>
      </c>
      <c r="H25" s="2">
        <f t="shared" si="17"/>
        <v>235.3</v>
      </c>
      <c r="I25" s="2"/>
      <c r="J25" s="2">
        <v>235.3</v>
      </c>
      <c r="K25" s="2">
        <f t="shared" si="18"/>
        <v>235.3</v>
      </c>
      <c r="L25" s="2"/>
      <c r="M25" s="2">
        <f t="shared" si="9"/>
        <v>235.3</v>
      </c>
      <c r="N25" s="3">
        <f t="shared" si="19"/>
        <v>100</v>
      </c>
    </row>
    <row r="26" spans="1:14" s="25" customFormat="1" x14ac:dyDescent="0.25">
      <c r="A26" s="15" t="s">
        <v>20</v>
      </c>
      <c r="B26" s="1">
        <f t="shared" si="15"/>
        <v>1168.2</v>
      </c>
      <c r="C26" s="1"/>
      <c r="D26" s="1">
        <v>1168.2</v>
      </c>
      <c r="E26" s="2">
        <f t="shared" si="16"/>
        <v>1168.2</v>
      </c>
      <c r="F26" s="2"/>
      <c r="G26" s="2">
        <f t="shared" si="8"/>
        <v>1168.2</v>
      </c>
      <c r="H26" s="2">
        <f t="shared" si="17"/>
        <v>1152.3</v>
      </c>
      <c r="I26" s="2"/>
      <c r="J26" s="2">
        <v>1152.3</v>
      </c>
      <c r="K26" s="2">
        <f t="shared" si="18"/>
        <v>1152.3</v>
      </c>
      <c r="L26" s="2"/>
      <c r="M26" s="2">
        <f t="shared" si="9"/>
        <v>1152.3</v>
      </c>
      <c r="N26" s="3">
        <f t="shared" si="19"/>
        <v>98.6</v>
      </c>
    </row>
    <row r="27" spans="1:14" s="25" customFormat="1" x14ac:dyDescent="0.25">
      <c r="A27" s="15" t="s">
        <v>21</v>
      </c>
      <c r="B27" s="1">
        <f t="shared" si="15"/>
        <v>1142</v>
      </c>
      <c r="C27" s="1"/>
      <c r="D27" s="1">
        <v>1142</v>
      </c>
      <c r="E27" s="2">
        <f t="shared" si="16"/>
        <v>1142</v>
      </c>
      <c r="F27" s="2"/>
      <c r="G27" s="2">
        <f t="shared" si="8"/>
        <v>1142</v>
      </c>
      <c r="H27" s="2">
        <f t="shared" si="17"/>
        <v>1043</v>
      </c>
      <c r="I27" s="2"/>
      <c r="J27" s="2">
        <v>1043</v>
      </c>
      <c r="K27" s="2">
        <f t="shared" si="18"/>
        <v>1043</v>
      </c>
      <c r="L27" s="2"/>
      <c r="M27" s="2">
        <f t="shared" si="9"/>
        <v>1043</v>
      </c>
      <c r="N27" s="3">
        <f t="shared" si="19"/>
        <v>91.3</v>
      </c>
    </row>
    <row r="28" spans="1:14" s="25" customFormat="1" ht="15" customHeight="1" x14ac:dyDescent="0.25">
      <c r="A28" s="15" t="s">
        <v>22</v>
      </c>
      <c r="B28" s="1">
        <f t="shared" si="15"/>
        <v>1757.1</v>
      </c>
      <c r="C28" s="1"/>
      <c r="D28" s="1">
        <v>1757.1</v>
      </c>
      <c r="E28" s="2">
        <f t="shared" si="16"/>
        <v>1757.1</v>
      </c>
      <c r="F28" s="2"/>
      <c r="G28" s="2">
        <f t="shared" si="8"/>
        <v>1757.1</v>
      </c>
      <c r="H28" s="2">
        <f t="shared" si="17"/>
        <v>1628.1</v>
      </c>
      <c r="I28" s="2"/>
      <c r="J28" s="2">
        <v>1628.1</v>
      </c>
      <c r="K28" s="2">
        <f t="shared" si="18"/>
        <v>1628.1</v>
      </c>
      <c r="L28" s="2"/>
      <c r="M28" s="2">
        <f t="shared" si="9"/>
        <v>1628.1</v>
      </c>
      <c r="N28" s="3">
        <f t="shared" si="19"/>
        <v>92.7</v>
      </c>
    </row>
    <row r="29" spans="1:14" s="25" customFormat="1" ht="27.6" x14ac:dyDescent="0.25">
      <c r="A29" s="15" t="s">
        <v>23</v>
      </c>
      <c r="B29" s="1">
        <f t="shared" si="15"/>
        <v>1783.1</v>
      </c>
      <c r="C29" s="1"/>
      <c r="D29" s="1">
        <v>1783.1</v>
      </c>
      <c r="E29" s="2">
        <f t="shared" si="16"/>
        <v>1783.1</v>
      </c>
      <c r="F29" s="2"/>
      <c r="G29" s="2">
        <f t="shared" si="8"/>
        <v>1783.1</v>
      </c>
      <c r="H29" s="2">
        <f t="shared" si="17"/>
        <v>1567.8</v>
      </c>
      <c r="I29" s="2"/>
      <c r="J29" s="2">
        <v>1567.8</v>
      </c>
      <c r="K29" s="2">
        <f t="shared" si="18"/>
        <v>1567.8</v>
      </c>
      <c r="L29" s="2"/>
      <c r="M29" s="2">
        <f t="shared" si="9"/>
        <v>1567.8</v>
      </c>
      <c r="N29" s="3">
        <f t="shared" si="19"/>
        <v>87.9</v>
      </c>
    </row>
    <row r="30" spans="1:14" s="25" customFormat="1" ht="15" customHeight="1" x14ac:dyDescent="0.25">
      <c r="A30" s="15" t="s">
        <v>24</v>
      </c>
      <c r="B30" s="1">
        <f t="shared" si="15"/>
        <v>649.6</v>
      </c>
      <c r="C30" s="1"/>
      <c r="D30" s="1">
        <v>649.6</v>
      </c>
      <c r="E30" s="2">
        <f t="shared" si="16"/>
        <v>649.6</v>
      </c>
      <c r="F30" s="2"/>
      <c r="G30" s="2">
        <f t="shared" si="8"/>
        <v>649.6</v>
      </c>
      <c r="H30" s="2">
        <f t="shared" si="17"/>
        <v>649.6</v>
      </c>
      <c r="I30" s="2"/>
      <c r="J30" s="2">
        <v>649.6</v>
      </c>
      <c r="K30" s="2">
        <f t="shared" si="18"/>
        <v>649.6</v>
      </c>
      <c r="L30" s="2"/>
      <c r="M30" s="2">
        <f t="shared" si="9"/>
        <v>649.6</v>
      </c>
      <c r="N30" s="3">
        <f t="shared" si="19"/>
        <v>100</v>
      </c>
    </row>
    <row r="31" spans="1:14" s="25" customFormat="1" ht="15" customHeight="1" x14ac:dyDescent="0.25">
      <c r="A31" s="15" t="s">
        <v>25</v>
      </c>
      <c r="B31" s="1">
        <f t="shared" ref="B31" si="20">C31+D31</f>
        <v>1358.4</v>
      </c>
      <c r="C31" s="1"/>
      <c r="D31" s="1">
        <v>1358.4</v>
      </c>
      <c r="E31" s="2">
        <f t="shared" ref="E31" si="21">F31+G31</f>
        <v>1358.4</v>
      </c>
      <c r="F31" s="2"/>
      <c r="G31" s="2">
        <f t="shared" si="8"/>
        <v>1358.4</v>
      </c>
      <c r="H31" s="2">
        <f t="shared" ref="H31" si="22">I31+J31</f>
        <v>772.8</v>
      </c>
      <c r="I31" s="2"/>
      <c r="J31" s="2">
        <v>772.8</v>
      </c>
      <c r="K31" s="2">
        <f t="shared" ref="K31" si="23">L31+M31</f>
        <v>772.8</v>
      </c>
      <c r="L31" s="2"/>
      <c r="M31" s="2">
        <f t="shared" si="9"/>
        <v>772.8</v>
      </c>
      <c r="N31" s="3">
        <f t="shared" ref="N31" si="24">ROUND(H31/E31*100,1)</f>
        <v>56.9</v>
      </c>
    </row>
    <row r="32" spans="1:14" s="25" customFormat="1" ht="30" customHeight="1" x14ac:dyDescent="0.25">
      <c r="A32" s="15" t="s">
        <v>36</v>
      </c>
      <c r="B32" s="1">
        <f t="shared" si="15"/>
        <v>1749.9</v>
      </c>
      <c r="C32" s="1"/>
      <c r="D32" s="1">
        <v>1749.9</v>
      </c>
      <c r="E32" s="2">
        <f t="shared" si="16"/>
        <v>1749.9</v>
      </c>
      <c r="F32" s="2"/>
      <c r="G32" s="2">
        <f t="shared" si="8"/>
        <v>1749.9</v>
      </c>
      <c r="H32" s="2">
        <f t="shared" si="17"/>
        <v>1748</v>
      </c>
      <c r="I32" s="2"/>
      <c r="J32" s="2">
        <v>1748</v>
      </c>
      <c r="K32" s="2">
        <f t="shared" si="18"/>
        <v>1748</v>
      </c>
      <c r="L32" s="2"/>
      <c r="M32" s="2">
        <f t="shared" si="9"/>
        <v>1748</v>
      </c>
      <c r="N32" s="3">
        <f t="shared" si="19"/>
        <v>99.9</v>
      </c>
    </row>
    <row r="33" spans="1:20" ht="75.75" customHeight="1" x14ac:dyDescent="0.25">
      <c r="A33" s="10" t="s">
        <v>26</v>
      </c>
      <c r="B33" s="4">
        <f>C33+D33</f>
        <v>48076.500000000007</v>
      </c>
      <c r="C33" s="4">
        <f>SUM(C35:C52)</f>
        <v>0</v>
      </c>
      <c r="D33" s="4">
        <f>SUM(D35:D52)</f>
        <v>48076.500000000007</v>
      </c>
      <c r="E33" s="5">
        <f t="shared" si="16"/>
        <v>48076.500000000007</v>
      </c>
      <c r="F33" s="5">
        <f>SUM(F35:F52)</f>
        <v>0</v>
      </c>
      <c r="G33" s="5">
        <f>SUM(G35:G52)</f>
        <v>48076.500000000007</v>
      </c>
      <c r="H33" s="5">
        <f t="shared" si="17"/>
        <v>48075.600000000013</v>
      </c>
      <c r="I33" s="5">
        <f>SUM(I35:I52)</f>
        <v>0</v>
      </c>
      <c r="J33" s="5">
        <f>SUM(J35:J52)</f>
        <v>48075.600000000013</v>
      </c>
      <c r="K33" s="5">
        <f t="shared" si="18"/>
        <v>48075.600000000013</v>
      </c>
      <c r="L33" s="5">
        <f>SUM(L35:L52)</f>
        <v>0</v>
      </c>
      <c r="M33" s="5">
        <f>SUM(M35:M52)</f>
        <v>48075.600000000013</v>
      </c>
      <c r="N33" s="6">
        <f t="shared" si="19"/>
        <v>100</v>
      </c>
      <c r="P33" s="35"/>
      <c r="Q33" s="35"/>
      <c r="R33" s="35"/>
      <c r="S33" s="35"/>
      <c r="T33" s="35"/>
    </row>
    <row r="34" spans="1:20" s="25" customFormat="1" x14ac:dyDescent="0.25">
      <c r="A34" s="26" t="s">
        <v>9</v>
      </c>
      <c r="B34" s="1"/>
      <c r="C34" s="1"/>
      <c r="D34" s="1"/>
      <c r="E34" s="2"/>
      <c r="F34" s="2"/>
      <c r="G34" s="2"/>
      <c r="H34" s="2"/>
      <c r="I34" s="2"/>
      <c r="J34" s="2"/>
      <c r="K34" s="2"/>
      <c r="L34" s="2"/>
      <c r="M34" s="2"/>
      <c r="N34" s="3"/>
    </row>
    <row r="35" spans="1:20" s="25" customFormat="1" ht="15" customHeight="1" x14ac:dyDescent="0.25">
      <c r="A35" s="15" t="s">
        <v>10</v>
      </c>
      <c r="B35" s="1">
        <f t="shared" si="15"/>
        <v>1947.1</v>
      </c>
      <c r="C35" s="1"/>
      <c r="D35" s="1">
        <v>1947.1</v>
      </c>
      <c r="E35" s="2">
        <f t="shared" si="16"/>
        <v>1947.1</v>
      </c>
      <c r="F35" s="2"/>
      <c r="G35" s="2">
        <f t="shared" ref="G35:G52" si="25">D35</f>
        <v>1947.1</v>
      </c>
      <c r="H35" s="2">
        <f t="shared" si="17"/>
        <v>1947</v>
      </c>
      <c r="I35" s="2"/>
      <c r="J35" s="2">
        <v>1947</v>
      </c>
      <c r="K35" s="2">
        <f t="shared" si="18"/>
        <v>1947</v>
      </c>
      <c r="L35" s="2"/>
      <c r="M35" s="2">
        <f t="shared" ref="M35:M52" si="26">J35</f>
        <v>1947</v>
      </c>
      <c r="N35" s="3">
        <f t="shared" si="19"/>
        <v>100</v>
      </c>
    </row>
    <row r="36" spans="1:20" s="25" customFormat="1" ht="27.6" x14ac:dyDescent="0.25">
      <c r="A36" s="15" t="s">
        <v>11</v>
      </c>
      <c r="B36" s="1">
        <f t="shared" si="15"/>
        <v>2396.3000000000002</v>
      </c>
      <c r="C36" s="1"/>
      <c r="D36" s="1">
        <v>2396.3000000000002</v>
      </c>
      <c r="E36" s="2">
        <f t="shared" si="16"/>
        <v>2396.3000000000002</v>
      </c>
      <c r="F36" s="2"/>
      <c r="G36" s="2">
        <f t="shared" si="25"/>
        <v>2396.3000000000002</v>
      </c>
      <c r="H36" s="2">
        <f t="shared" si="17"/>
        <v>2396.1999999999998</v>
      </c>
      <c r="I36" s="2"/>
      <c r="J36" s="2">
        <v>2396.1999999999998</v>
      </c>
      <c r="K36" s="2">
        <f t="shared" si="18"/>
        <v>2396.1999999999998</v>
      </c>
      <c r="L36" s="2"/>
      <c r="M36" s="2">
        <f t="shared" si="26"/>
        <v>2396.1999999999998</v>
      </c>
      <c r="N36" s="3">
        <f t="shared" si="19"/>
        <v>100</v>
      </c>
    </row>
    <row r="37" spans="1:20" s="25" customFormat="1" ht="15" customHeight="1" x14ac:dyDescent="0.25">
      <c r="A37" s="15" t="s">
        <v>35</v>
      </c>
      <c r="B37" s="1">
        <f t="shared" ref="B37:B38" si="27">C37+D37</f>
        <v>2707.1</v>
      </c>
      <c r="C37" s="1"/>
      <c r="D37" s="1">
        <v>2707.1</v>
      </c>
      <c r="E37" s="2">
        <f t="shared" ref="E37:E38" si="28">F37+G37</f>
        <v>2707.1</v>
      </c>
      <c r="F37" s="2"/>
      <c r="G37" s="2">
        <f t="shared" si="25"/>
        <v>2707.1</v>
      </c>
      <c r="H37" s="2">
        <f t="shared" ref="H37:H38" si="29">I37+J37</f>
        <v>2707</v>
      </c>
      <c r="I37" s="2"/>
      <c r="J37" s="2">
        <v>2707</v>
      </c>
      <c r="K37" s="2">
        <f t="shared" ref="K37:K38" si="30">L37+M37</f>
        <v>2707</v>
      </c>
      <c r="L37" s="2"/>
      <c r="M37" s="2">
        <f t="shared" si="26"/>
        <v>2707</v>
      </c>
      <c r="N37" s="3">
        <f t="shared" ref="N37:N38" si="31">ROUND(H37/E37*100,1)</f>
        <v>100</v>
      </c>
    </row>
    <row r="38" spans="1:20" s="25" customFormat="1" x14ac:dyDescent="0.25">
      <c r="A38" s="15" t="s">
        <v>12</v>
      </c>
      <c r="B38" s="1">
        <f t="shared" si="27"/>
        <v>257.39999999999998</v>
      </c>
      <c r="C38" s="1"/>
      <c r="D38" s="1">
        <v>257.39999999999998</v>
      </c>
      <c r="E38" s="2">
        <f t="shared" si="28"/>
        <v>257.39999999999998</v>
      </c>
      <c r="F38" s="2"/>
      <c r="G38" s="2">
        <f t="shared" si="25"/>
        <v>257.39999999999998</v>
      </c>
      <c r="H38" s="2">
        <f t="shared" si="29"/>
        <v>257.3</v>
      </c>
      <c r="I38" s="2"/>
      <c r="J38" s="2">
        <v>257.3</v>
      </c>
      <c r="K38" s="2">
        <f t="shared" si="30"/>
        <v>257.3</v>
      </c>
      <c r="L38" s="2"/>
      <c r="M38" s="2">
        <f t="shared" si="26"/>
        <v>257.3</v>
      </c>
      <c r="N38" s="3">
        <f t="shared" si="31"/>
        <v>100</v>
      </c>
    </row>
    <row r="39" spans="1:20" s="25" customFormat="1" x14ac:dyDescent="0.25">
      <c r="A39" s="15" t="s">
        <v>13</v>
      </c>
      <c r="B39" s="1">
        <f t="shared" si="15"/>
        <v>1873</v>
      </c>
      <c r="C39" s="1"/>
      <c r="D39" s="1">
        <v>1873</v>
      </c>
      <c r="E39" s="2">
        <f t="shared" si="16"/>
        <v>1873</v>
      </c>
      <c r="F39" s="2"/>
      <c r="G39" s="2">
        <f t="shared" si="25"/>
        <v>1873</v>
      </c>
      <c r="H39" s="2">
        <f t="shared" si="17"/>
        <v>1872.9</v>
      </c>
      <c r="I39" s="2"/>
      <c r="J39" s="2">
        <v>1872.9</v>
      </c>
      <c r="K39" s="2">
        <f t="shared" si="18"/>
        <v>1872.9</v>
      </c>
      <c r="L39" s="2"/>
      <c r="M39" s="2">
        <f t="shared" si="26"/>
        <v>1872.9</v>
      </c>
      <c r="N39" s="3">
        <f t="shared" si="19"/>
        <v>100</v>
      </c>
    </row>
    <row r="40" spans="1:20" s="25" customFormat="1" x14ac:dyDescent="0.25">
      <c r="A40" s="15" t="s">
        <v>14</v>
      </c>
      <c r="B40" s="1">
        <f t="shared" si="15"/>
        <v>2872.7</v>
      </c>
      <c r="C40" s="1"/>
      <c r="D40" s="1">
        <v>2872.7</v>
      </c>
      <c r="E40" s="2">
        <f t="shared" si="16"/>
        <v>2872.7</v>
      </c>
      <c r="F40" s="2"/>
      <c r="G40" s="2">
        <f t="shared" si="25"/>
        <v>2872.7</v>
      </c>
      <c r="H40" s="2">
        <f t="shared" si="17"/>
        <v>2872.6</v>
      </c>
      <c r="I40" s="2"/>
      <c r="J40" s="2">
        <v>2872.6</v>
      </c>
      <c r="K40" s="2">
        <f t="shared" si="18"/>
        <v>2872.6</v>
      </c>
      <c r="L40" s="2"/>
      <c r="M40" s="2">
        <f t="shared" si="26"/>
        <v>2872.6</v>
      </c>
      <c r="N40" s="3">
        <f t="shared" si="19"/>
        <v>100</v>
      </c>
    </row>
    <row r="41" spans="1:20" s="25" customFormat="1" ht="27.6" x14ac:dyDescent="0.25">
      <c r="A41" s="15" t="s">
        <v>15</v>
      </c>
      <c r="B41" s="1">
        <f t="shared" si="15"/>
        <v>2045.1</v>
      </c>
      <c r="C41" s="1"/>
      <c r="D41" s="1">
        <v>2045.1</v>
      </c>
      <c r="E41" s="2">
        <f t="shared" si="16"/>
        <v>2045.1</v>
      </c>
      <c r="F41" s="2"/>
      <c r="G41" s="2">
        <f t="shared" si="25"/>
        <v>2045.1</v>
      </c>
      <c r="H41" s="2">
        <f>I41+J41</f>
        <v>2045</v>
      </c>
      <c r="I41" s="2"/>
      <c r="J41" s="2">
        <v>2045</v>
      </c>
      <c r="K41" s="2">
        <f t="shared" si="18"/>
        <v>2045</v>
      </c>
      <c r="L41" s="2"/>
      <c r="M41" s="2">
        <f t="shared" si="26"/>
        <v>2045</v>
      </c>
      <c r="N41" s="3">
        <f t="shared" si="19"/>
        <v>100</v>
      </c>
    </row>
    <row r="42" spans="1:20" s="25" customFormat="1" x14ac:dyDescent="0.25">
      <c r="A42" s="15" t="s">
        <v>16</v>
      </c>
      <c r="B42" s="1">
        <f t="shared" si="15"/>
        <v>3079.2</v>
      </c>
      <c r="C42" s="1"/>
      <c r="D42" s="1">
        <v>3079.2</v>
      </c>
      <c r="E42" s="2">
        <f t="shared" si="16"/>
        <v>3079.2</v>
      </c>
      <c r="F42" s="2"/>
      <c r="G42" s="2">
        <f t="shared" si="25"/>
        <v>3079.2</v>
      </c>
      <c r="H42" s="2">
        <f t="shared" si="17"/>
        <v>3079.2</v>
      </c>
      <c r="I42" s="2"/>
      <c r="J42" s="2">
        <v>3079.2</v>
      </c>
      <c r="K42" s="2">
        <f t="shared" si="18"/>
        <v>3079.2</v>
      </c>
      <c r="L42" s="2"/>
      <c r="M42" s="2">
        <f t="shared" si="26"/>
        <v>3079.2</v>
      </c>
      <c r="N42" s="3">
        <f t="shared" si="19"/>
        <v>100</v>
      </c>
    </row>
    <row r="43" spans="1:20" s="25" customFormat="1" ht="15" customHeight="1" x14ac:dyDescent="0.25">
      <c r="A43" s="15" t="s">
        <v>17</v>
      </c>
      <c r="B43" s="1">
        <f t="shared" si="15"/>
        <v>4331.2</v>
      </c>
      <c r="C43" s="1"/>
      <c r="D43" s="1">
        <v>4331.2</v>
      </c>
      <c r="E43" s="2">
        <f t="shared" si="16"/>
        <v>4331.2</v>
      </c>
      <c r="F43" s="2"/>
      <c r="G43" s="2">
        <f t="shared" si="25"/>
        <v>4331.2</v>
      </c>
      <c r="H43" s="2">
        <f t="shared" si="17"/>
        <v>4331.2</v>
      </c>
      <c r="I43" s="2"/>
      <c r="J43" s="2">
        <v>4331.2</v>
      </c>
      <c r="K43" s="2">
        <f t="shared" si="18"/>
        <v>4331.2</v>
      </c>
      <c r="L43" s="2"/>
      <c r="M43" s="2">
        <f t="shared" si="26"/>
        <v>4331.2</v>
      </c>
      <c r="N43" s="3">
        <f t="shared" si="19"/>
        <v>100</v>
      </c>
    </row>
    <row r="44" spans="1:20" s="25" customFormat="1" x14ac:dyDescent="0.25">
      <c r="A44" s="15" t="s">
        <v>18</v>
      </c>
      <c r="B44" s="1">
        <f t="shared" si="15"/>
        <v>2885.4</v>
      </c>
      <c r="C44" s="1"/>
      <c r="D44" s="1">
        <v>2885.4</v>
      </c>
      <c r="E44" s="2">
        <f t="shared" si="16"/>
        <v>2885.4</v>
      </c>
      <c r="F44" s="2"/>
      <c r="G44" s="2">
        <f t="shared" si="25"/>
        <v>2885.4</v>
      </c>
      <c r="H44" s="2">
        <f t="shared" si="17"/>
        <v>2885.4</v>
      </c>
      <c r="I44" s="2"/>
      <c r="J44" s="2">
        <v>2885.4</v>
      </c>
      <c r="K44" s="2">
        <f t="shared" si="18"/>
        <v>2885.4</v>
      </c>
      <c r="L44" s="2"/>
      <c r="M44" s="2">
        <f t="shared" si="26"/>
        <v>2885.4</v>
      </c>
      <c r="N44" s="3">
        <f t="shared" si="19"/>
        <v>100</v>
      </c>
    </row>
    <row r="45" spans="1:20" s="25" customFormat="1" ht="27.6" x14ac:dyDescent="0.25">
      <c r="A45" s="15" t="s">
        <v>19</v>
      </c>
      <c r="B45" s="1">
        <f t="shared" si="15"/>
        <v>3650.9</v>
      </c>
      <c r="C45" s="1"/>
      <c r="D45" s="1">
        <v>3650.9</v>
      </c>
      <c r="E45" s="2">
        <f t="shared" si="16"/>
        <v>3650.9</v>
      </c>
      <c r="F45" s="2"/>
      <c r="G45" s="2">
        <f t="shared" si="25"/>
        <v>3650.9</v>
      </c>
      <c r="H45" s="2">
        <f t="shared" si="17"/>
        <v>3650.9</v>
      </c>
      <c r="I45" s="2"/>
      <c r="J45" s="2">
        <v>3650.9</v>
      </c>
      <c r="K45" s="2">
        <f t="shared" si="18"/>
        <v>3650.9</v>
      </c>
      <c r="L45" s="2"/>
      <c r="M45" s="2">
        <f t="shared" si="26"/>
        <v>3650.9</v>
      </c>
      <c r="N45" s="3">
        <f t="shared" si="19"/>
        <v>100</v>
      </c>
    </row>
    <row r="46" spans="1:20" s="25" customFormat="1" x14ac:dyDescent="0.25">
      <c r="A46" s="15" t="s">
        <v>20</v>
      </c>
      <c r="B46" s="1">
        <f t="shared" si="15"/>
        <v>2144.8000000000002</v>
      </c>
      <c r="C46" s="1"/>
      <c r="D46" s="1">
        <v>2144.8000000000002</v>
      </c>
      <c r="E46" s="2">
        <f t="shared" si="16"/>
        <v>2144.8000000000002</v>
      </c>
      <c r="F46" s="2"/>
      <c r="G46" s="2">
        <f t="shared" si="25"/>
        <v>2144.8000000000002</v>
      </c>
      <c r="H46" s="2">
        <f t="shared" si="17"/>
        <v>2144.8000000000002</v>
      </c>
      <c r="I46" s="2"/>
      <c r="J46" s="2">
        <v>2144.8000000000002</v>
      </c>
      <c r="K46" s="2">
        <f t="shared" si="18"/>
        <v>2144.8000000000002</v>
      </c>
      <c r="L46" s="2"/>
      <c r="M46" s="2">
        <f t="shared" si="26"/>
        <v>2144.8000000000002</v>
      </c>
      <c r="N46" s="3">
        <f t="shared" si="19"/>
        <v>100</v>
      </c>
    </row>
    <row r="47" spans="1:20" s="25" customFormat="1" x14ac:dyDescent="0.25">
      <c r="A47" s="15" t="s">
        <v>21</v>
      </c>
      <c r="B47" s="1">
        <f t="shared" si="15"/>
        <v>3793.3</v>
      </c>
      <c r="C47" s="1"/>
      <c r="D47" s="1">
        <v>3793.3</v>
      </c>
      <c r="E47" s="2">
        <f t="shared" si="16"/>
        <v>3793.3</v>
      </c>
      <c r="F47" s="2"/>
      <c r="G47" s="2">
        <f t="shared" si="25"/>
        <v>3793.3</v>
      </c>
      <c r="H47" s="2">
        <f t="shared" si="17"/>
        <v>3793.2</v>
      </c>
      <c r="I47" s="2"/>
      <c r="J47" s="2">
        <v>3793.2</v>
      </c>
      <c r="K47" s="2">
        <f t="shared" si="18"/>
        <v>3793.2</v>
      </c>
      <c r="L47" s="2"/>
      <c r="M47" s="2">
        <f t="shared" si="26"/>
        <v>3793.2</v>
      </c>
      <c r="N47" s="3">
        <f t="shared" si="19"/>
        <v>100</v>
      </c>
    </row>
    <row r="48" spans="1:20" s="25" customFormat="1" ht="15" customHeight="1" x14ac:dyDescent="0.25">
      <c r="A48" s="15" t="s">
        <v>22</v>
      </c>
      <c r="B48" s="1">
        <f t="shared" si="15"/>
        <v>2010.4</v>
      </c>
      <c r="C48" s="1"/>
      <c r="D48" s="1">
        <v>2010.4</v>
      </c>
      <c r="E48" s="2">
        <f t="shared" si="16"/>
        <v>2010.4</v>
      </c>
      <c r="F48" s="2"/>
      <c r="G48" s="2">
        <f t="shared" si="25"/>
        <v>2010.4</v>
      </c>
      <c r="H48" s="2">
        <f t="shared" si="17"/>
        <v>2010.3</v>
      </c>
      <c r="I48" s="2"/>
      <c r="J48" s="2">
        <v>2010.3</v>
      </c>
      <c r="K48" s="2">
        <f t="shared" si="18"/>
        <v>2010.3</v>
      </c>
      <c r="L48" s="2"/>
      <c r="M48" s="2">
        <f t="shared" si="26"/>
        <v>2010.3</v>
      </c>
      <c r="N48" s="3">
        <f t="shared" si="19"/>
        <v>100</v>
      </c>
    </row>
    <row r="49" spans="1:14" s="25" customFormat="1" ht="27.6" x14ac:dyDescent="0.25">
      <c r="A49" s="15" t="s">
        <v>23</v>
      </c>
      <c r="B49" s="1">
        <f t="shared" si="15"/>
        <v>1638.6</v>
      </c>
      <c r="C49" s="1"/>
      <c r="D49" s="1">
        <v>1638.6</v>
      </c>
      <c r="E49" s="2">
        <f t="shared" si="16"/>
        <v>1638.6</v>
      </c>
      <c r="F49" s="2"/>
      <c r="G49" s="2">
        <f t="shared" si="25"/>
        <v>1638.6</v>
      </c>
      <c r="H49" s="2">
        <f t="shared" si="17"/>
        <v>1638.6</v>
      </c>
      <c r="I49" s="2"/>
      <c r="J49" s="2">
        <v>1638.6</v>
      </c>
      <c r="K49" s="2">
        <f t="shared" si="18"/>
        <v>1638.6</v>
      </c>
      <c r="L49" s="2"/>
      <c r="M49" s="2">
        <f t="shared" si="26"/>
        <v>1638.6</v>
      </c>
      <c r="N49" s="3">
        <f t="shared" si="19"/>
        <v>100</v>
      </c>
    </row>
    <row r="50" spans="1:14" s="25" customFormat="1" ht="15" customHeight="1" x14ac:dyDescent="0.25">
      <c r="A50" s="15" t="s">
        <v>24</v>
      </c>
      <c r="B50" s="1">
        <f t="shared" si="15"/>
        <v>3393.3</v>
      </c>
      <c r="C50" s="1"/>
      <c r="D50" s="1">
        <v>3393.3</v>
      </c>
      <c r="E50" s="2">
        <f t="shared" si="16"/>
        <v>3393.3</v>
      </c>
      <c r="F50" s="2"/>
      <c r="G50" s="2">
        <f t="shared" si="25"/>
        <v>3393.3</v>
      </c>
      <c r="H50" s="2">
        <f t="shared" si="17"/>
        <v>3393.3</v>
      </c>
      <c r="I50" s="2"/>
      <c r="J50" s="2">
        <v>3393.3</v>
      </c>
      <c r="K50" s="2">
        <f t="shared" si="18"/>
        <v>3393.3</v>
      </c>
      <c r="L50" s="2"/>
      <c r="M50" s="2">
        <f t="shared" si="26"/>
        <v>3393.3</v>
      </c>
      <c r="N50" s="3">
        <f t="shared" si="19"/>
        <v>100</v>
      </c>
    </row>
    <row r="51" spans="1:14" s="25" customFormat="1" ht="15" customHeight="1" x14ac:dyDescent="0.25">
      <c r="A51" s="15" t="s">
        <v>25</v>
      </c>
      <c r="B51" s="1">
        <f t="shared" ref="B51" si="32">C51+D51</f>
        <v>887.3</v>
      </c>
      <c r="C51" s="1"/>
      <c r="D51" s="1">
        <v>887.3</v>
      </c>
      <c r="E51" s="2">
        <f t="shared" ref="E51" si="33">F51+G51</f>
        <v>887.3</v>
      </c>
      <c r="F51" s="2"/>
      <c r="G51" s="2">
        <f t="shared" si="25"/>
        <v>887.3</v>
      </c>
      <c r="H51" s="2">
        <f t="shared" ref="H51" si="34">I51+J51</f>
        <v>887.3</v>
      </c>
      <c r="I51" s="2"/>
      <c r="J51" s="2">
        <v>887.3</v>
      </c>
      <c r="K51" s="2">
        <f t="shared" ref="K51" si="35">L51+M51</f>
        <v>887.3</v>
      </c>
      <c r="L51" s="2"/>
      <c r="M51" s="2">
        <f t="shared" si="26"/>
        <v>887.3</v>
      </c>
      <c r="N51" s="3">
        <f t="shared" ref="N51" si="36">ROUND(H51/E51*100,1)</f>
        <v>100</v>
      </c>
    </row>
    <row r="52" spans="1:14" s="25" customFormat="1" ht="30" customHeight="1" x14ac:dyDescent="0.25">
      <c r="A52" s="15" t="s">
        <v>36</v>
      </c>
      <c r="B52" s="1">
        <f t="shared" si="15"/>
        <v>6163.4</v>
      </c>
      <c r="C52" s="1"/>
      <c r="D52" s="1">
        <v>6163.4</v>
      </c>
      <c r="E52" s="2">
        <f t="shared" si="16"/>
        <v>6163.4</v>
      </c>
      <c r="F52" s="2"/>
      <c r="G52" s="2">
        <f t="shared" si="25"/>
        <v>6163.4</v>
      </c>
      <c r="H52" s="2">
        <f t="shared" si="17"/>
        <v>6163.4</v>
      </c>
      <c r="I52" s="2"/>
      <c r="J52" s="2">
        <v>6163.4</v>
      </c>
      <c r="K52" s="2">
        <f t="shared" si="18"/>
        <v>6163.4</v>
      </c>
      <c r="L52" s="2"/>
      <c r="M52" s="2">
        <f t="shared" si="26"/>
        <v>6163.4</v>
      </c>
      <c r="N52" s="3">
        <f t="shared" si="19"/>
        <v>100</v>
      </c>
    </row>
    <row r="53" spans="1:14" ht="106.5" customHeight="1" x14ac:dyDescent="0.25">
      <c r="A53" s="10" t="s">
        <v>27</v>
      </c>
      <c r="B53" s="4">
        <f t="shared" ref="B53" si="37">C53+D53</f>
        <v>681.7</v>
      </c>
      <c r="C53" s="4">
        <f>SUM(C55:C56)</f>
        <v>0</v>
      </c>
      <c r="D53" s="4">
        <f>SUM(D55:D56)</f>
        <v>681.7</v>
      </c>
      <c r="E53" s="4">
        <f t="shared" ref="E53" si="38">F53+G53</f>
        <v>681.7</v>
      </c>
      <c r="F53" s="4">
        <f>SUM(F55:F56)</f>
        <v>0</v>
      </c>
      <c r="G53" s="4">
        <f>SUM(G55:G56)</f>
        <v>681.7</v>
      </c>
      <c r="H53" s="4">
        <f t="shared" ref="H53" si="39">I53+J53</f>
        <v>681.7</v>
      </c>
      <c r="I53" s="4">
        <f>SUM(I55:I56)</f>
        <v>0</v>
      </c>
      <c r="J53" s="4">
        <f>SUM(J55:J56)</f>
        <v>681.7</v>
      </c>
      <c r="K53" s="4">
        <f t="shared" ref="K53" si="40">L53+M53</f>
        <v>681.7</v>
      </c>
      <c r="L53" s="4">
        <f>SUM(L55:L56)</f>
        <v>0</v>
      </c>
      <c r="M53" s="4">
        <f>SUM(M55:M56)</f>
        <v>681.7</v>
      </c>
      <c r="N53" s="34">
        <f>ROUND(H53/E53*100,1)</f>
        <v>100</v>
      </c>
    </row>
    <row r="54" spans="1:14" x14ac:dyDescent="0.25">
      <c r="A54" s="27" t="s">
        <v>9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34"/>
    </row>
    <row r="55" spans="1:14" ht="30.75" customHeight="1" x14ac:dyDescent="0.25">
      <c r="A55" s="15" t="s">
        <v>11</v>
      </c>
      <c r="B55" s="1">
        <f t="shared" ref="B55" si="41">C55+D55</f>
        <v>477.5</v>
      </c>
      <c r="C55" s="1"/>
      <c r="D55" s="1">
        <v>477.5</v>
      </c>
      <c r="E55" s="1">
        <f t="shared" ref="E55" si="42">F55+G55</f>
        <v>477.5</v>
      </c>
      <c r="F55" s="1"/>
      <c r="G55" s="1">
        <f t="shared" ref="G55:G56" si="43">D55</f>
        <v>477.5</v>
      </c>
      <c r="H55" s="1">
        <f t="shared" ref="H55" si="44">I55+J55</f>
        <v>477.5</v>
      </c>
      <c r="I55" s="1"/>
      <c r="J55" s="1">
        <v>477.5</v>
      </c>
      <c r="K55" s="1">
        <f t="shared" ref="K55" si="45">L55+M55</f>
        <v>477.5</v>
      </c>
      <c r="L55" s="1"/>
      <c r="M55" s="1">
        <f t="shared" ref="M55:M56" si="46">J55</f>
        <v>477.5</v>
      </c>
      <c r="N55" s="34">
        <f>ROUND(H55/E55*100,1)</f>
        <v>100</v>
      </c>
    </row>
    <row r="56" spans="1:14" s="25" customFormat="1" ht="36" customHeight="1" thickBot="1" x14ac:dyDescent="0.3">
      <c r="A56" s="15" t="s">
        <v>14</v>
      </c>
      <c r="B56" s="1">
        <f t="shared" ref="B56" si="47">C56+D56</f>
        <v>204.2</v>
      </c>
      <c r="C56" s="1"/>
      <c r="D56" s="1">
        <v>204.2</v>
      </c>
      <c r="E56" s="1">
        <f t="shared" ref="E56" si="48">F56+G56</f>
        <v>204.2</v>
      </c>
      <c r="F56" s="1"/>
      <c r="G56" s="1">
        <f t="shared" si="43"/>
        <v>204.2</v>
      </c>
      <c r="H56" s="1">
        <f t="shared" ref="H56" si="49">I56+J56</f>
        <v>204.2</v>
      </c>
      <c r="I56" s="1"/>
      <c r="J56" s="1">
        <v>204.2</v>
      </c>
      <c r="K56" s="1">
        <f t="shared" ref="K56" si="50">L56+M56</f>
        <v>204.2</v>
      </c>
      <c r="L56" s="1"/>
      <c r="M56" s="1">
        <f t="shared" si="46"/>
        <v>204.2</v>
      </c>
      <c r="N56" s="3">
        <f t="shared" ref="N55:N56" si="51">ROUND(H56/E56*100,1)</f>
        <v>100</v>
      </c>
    </row>
    <row r="57" spans="1:14" s="24" customFormat="1" ht="18.600000000000001" customHeight="1" thickBot="1" x14ac:dyDescent="0.3">
      <c r="A57" s="28" t="s">
        <v>28</v>
      </c>
      <c r="B57" s="8">
        <f>B13+B33+B53</f>
        <v>78825.5</v>
      </c>
      <c r="C57" s="8">
        <f t="shared" ref="C57:M57" si="52">C13+C33+C53</f>
        <v>0</v>
      </c>
      <c r="D57" s="8">
        <f t="shared" si="52"/>
        <v>78825.5</v>
      </c>
      <c r="E57" s="8">
        <f t="shared" si="52"/>
        <v>78825.5</v>
      </c>
      <c r="F57" s="8">
        <f t="shared" si="52"/>
        <v>0</v>
      </c>
      <c r="G57" s="8">
        <f t="shared" si="52"/>
        <v>78825.5</v>
      </c>
      <c r="H57" s="8">
        <f t="shared" si="52"/>
        <v>75271.900000000009</v>
      </c>
      <c r="I57" s="8">
        <f t="shared" si="52"/>
        <v>0</v>
      </c>
      <c r="J57" s="8">
        <f t="shared" si="52"/>
        <v>75271.900000000009</v>
      </c>
      <c r="K57" s="8">
        <f t="shared" si="52"/>
        <v>75271.900000000009</v>
      </c>
      <c r="L57" s="8">
        <f t="shared" si="52"/>
        <v>0</v>
      </c>
      <c r="M57" s="8">
        <f t="shared" si="52"/>
        <v>75271.900000000009</v>
      </c>
      <c r="N57" s="9">
        <f t="shared" si="19"/>
        <v>95.5</v>
      </c>
    </row>
    <row r="58" spans="1:14" s="24" customFormat="1" ht="18.600000000000001" customHeight="1" thickBot="1" x14ac:dyDescent="0.3">
      <c r="A58" s="29" t="s">
        <v>29</v>
      </c>
      <c r="B58" s="8">
        <f t="shared" ref="B58:M58" si="53">B11+B57</f>
        <v>78924</v>
      </c>
      <c r="C58" s="8">
        <f t="shared" si="53"/>
        <v>0</v>
      </c>
      <c r="D58" s="8">
        <f t="shared" si="53"/>
        <v>78924</v>
      </c>
      <c r="E58" s="8">
        <f t="shared" si="53"/>
        <v>78924</v>
      </c>
      <c r="F58" s="8">
        <f t="shared" si="53"/>
        <v>0</v>
      </c>
      <c r="G58" s="8">
        <f t="shared" si="53"/>
        <v>78924</v>
      </c>
      <c r="H58" s="8">
        <f t="shared" si="53"/>
        <v>75370.3</v>
      </c>
      <c r="I58" s="8">
        <f t="shared" si="53"/>
        <v>0</v>
      </c>
      <c r="J58" s="8">
        <f t="shared" si="53"/>
        <v>75370.3</v>
      </c>
      <c r="K58" s="8">
        <f t="shared" si="53"/>
        <v>75370.3</v>
      </c>
      <c r="L58" s="8">
        <f t="shared" si="53"/>
        <v>0</v>
      </c>
      <c r="M58" s="8">
        <f t="shared" si="53"/>
        <v>75370.3</v>
      </c>
      <c r="N58" s="9">
        <f>ROUND(H58/E58*100,1)</f>
        <v>95.5</v>
      </c>
    </row>
    <row r="62" spans="1:14" x14ac:dyDescent="0.25">
      <c r="C62" s="16" t="s">
        <v>40</v>
      </c>
      <c r="E62" s="30"/>
      <c r="F62" s="30"/>
      <c r="G62" s="31"/>
      <c r="H62" s="38" t="s">
        <v>37</v>
      </c>
      <c r="I62" s="38"/>
      <c r="J62" s="38"/>
      <c r="K62" s="32"/>
    </row>
    <row r="63" spans="1:14" x14ac:dyDescent="0.25">
      <c r="E63" s="37"/>
      <c r="F63" s="37"/>
      <c r="H63" s="39" t="s">
        <v>31</v>
      </c>
      <c r="I63" s="39"/>
      <c r="J63" s="39"/>
    </row>
    <row r="64" spans="1:14" x14ac:dyDescent="0.25">
      <c r="C64" s="16" t="s">
        <v>30</v>
      </c>
      <c r="E64" s="30"/>
      <c r="F64" s="30"/>
      <c r="H64" s="38" t="s">
        <v>47</v>
      </c>
      <c r="I64" s="38"/>
      <c r="J64" s="38"/>
    </row>
    <row r="65" spans="5:10" x14ac:dyDescent="0.25">
      <c r="E65" s="37"/>
      <c r="F65" s="37"/>
      <c r="H65" s="39" t="s">
        <v>31</v>
      </c>
      <c r="I65" s="39"/>
      <c r="J65" s="39"/>
    </row>
  </sheetData>
  <mergeCells count="24">
    <mergeCell ref="A1:N1"/>
    <mergeCell ref="A2:N2"/>
    <mergeCell ref="N4:N6"/>
    <mergeCell ref="A8:N8"/>
    <mergeCell ref="A12:N12"/>
    <mergeCell ref="H4:J4"/>
    <mergeCell ref="H5:H6"/>
    <mergeCell ref="I5:J5"/>
    <mergeCell ref="K4:M4"/>
    <mergeCell ref="K5:K6"/>
    <mergeCell ref="L5:M5"/>
    <mergeCell ref="B4:D4"/>
    <mergeCell ref="B5:B6"/>
    <mergeCell ref="C5:D5"/>
    <mergeCell ref="A4:A6"/>
    <mergeCell ref="E4:G4"/>
    <mergeCell ref="E5:E6"/>
    <mergeCell ref="F5:G5"/>
    <mergeCell ref="E63:F63"/>
    <mergeCell ref="E65:F65"/>
    <mergeCell ref="H62:J62"/>
    <mergeCell ref="H63:J63"/>
    <mergeCell ref="H64:J64"/>
    <mergeCell ref="H65:J65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2021-01-20T11:29:36Z</dcterms:modified>
</cp:coreProperties>
</file>